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64158_corp_caixa_gov_br/Documents/Área de Trabalho/Sinalização/Check_list/"/>
    </mc:Choice>
  </mc:AlternateContent>
  <xr:revisionPtr revIDLastSave="42" documentId="13_ncr:1_{5AC001D7-10F7-4997-98CD-A05E197BEBDC}" xr6:coauthVersionLast="47" xr6:coauthVersionMax="47" xr10:uidLastSave="{979CE75C-EC81-4EF9-B77E-4C78674DEA80}"/>
  <bookViews>
    <workbookView xWindow="-110" yWindow="-110" windowWidth="19420" windowHeight="10300" activeTab="1" xr2:uid="{00000000-000D-0000-FFFF-FFFF00000000}"/>
  </bookViews>
  <sheets>
    <sheet name="CRITÉRIOS" sheetId="2" r:id="rId1"/>
    <sheet name="CHECK LIST AVALIAÇÃO" sheetId="1" r:id="rId2"/>
  </sheets>
  <definedNames>
    <definedName name="_xlnm.Print_Area" localSheetId="1">'CHECK LIST AVALIAÇÃO'!$A$1:$G$66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1" i="1" l="1"/>
  <c r="E58" i="1"/>
  <c r="E60" i="1" s="1"/>
  <c r="E62" i="1" l="1"/>
  <c r="E59" i="1"/>
  <c r="F5" i="1"/>
  <c r="F3" i="1"/>
  <c r="A1" i="1"/>
</calcChain>
</file>

<file path=xl/sharedStrings.xml><?xml version="1.0" encoding="utf-8"?>
<sst xmlns="http://schemas.openxmlformats.org/spreadsheetml/2006/main" count="48" uniqueCount="40">
  <si>
    <t>PE - Unidade:</t>
  </si>
  <si>
    <t>Avaliador (matrícula):</t>
  </si>
  <si>
    <t>Data da Avaliação:</t>
  </si>
  <si>
    <t>COMPONENTES DO EQUIPAMENTO:</t>
  </si>
  <si>
    <t>ORIENTAÇÕES PARA PREENCHIMENTO DAS PLANILHAS</t>
  </si>
  <si>
    <t>O cabeçalho das demais abas será preenchido automaticamente</t>
  </si>
  <si>
    <t>Importante:</t>
  </si>
  <si>
    <t>ATRIBUIÇÃO DE NOTAS PARA OS ITENS</t>
  </si>
  <si>
    <r>
      <t>ATENDE =</t>
    </r>
    <r>
      <rPr>
        <b/>
        <sz val="10"/>
        <rFont val="Arial"/>
        <family val="2"/>
      </rPr>
      <t xml:space="preserve"> 2</t>
    </r>
  </si>
  <si>
    <r>
      <t xml:space="preserve">ATENDE PARCIALMENTE = </t>
    </r>
    <r>
      <rPr>
        <b/>
        <sz val="10"/>
        <rFont val="Arial"/>
        <family val="2"/>
      </rPr>
      <t>1</t>
    </r>
  </si>
  <si>
    <r>
      <t xml:space="preserve">NÃO ATENDE = </t>
    </r>
    <r>
      <rPr>
        <b/>
        <sz val="10"/>
        <rFont val="Arial"/>
        <family val="2"/>
      </rPr>
      <t>0</t>
    </r>
  </si>
  <si>
    <t>DISCRIMINAÇÃO DO ITEM</t>
  </si>
  <si>
    <t>PERCENTUAL ATINGIDO</t>
  </si>
  <si>
    <t>SOMATÓRIO TOTAL</t>
  </si>
  <si>
    <t>RESULTADO</t>
  </si>
  <si>
    <t>A planilha realiza automaticamente os cálculos e o somatório dos pesos dos itens.</t>
  </si>
  <si>
    <t>Preencher as células destacadas, acima.</t>
  </si>
  <si>
    <t>Linha "Somatório Total" e "Percentual Atingido" são calculadas automaticamente.</t>
  </si>
  <si>
    <t>Adesivo Totem AGILIZA no Novo Modelo Varejo</t>
  </si>
  <si>
    <t>Adesivo FRENTE</t>
  </si>
  <si>
    <t>PGE:</t>
  </si>
  <si>
    <t>Fornecedor / Empresa:</t>
  </si>
  <si>
    <t>Todos os itens pontuados com "1" ou "0" deverão conter a justificativa no campo observação</t>
  </si>
  <si>
    <t>As células de CONFORMIDADE, anteriormente pontuadas com "1" ou "0", alterarão sua cor de fundo.</t>
  </si>
  <si>
    <t>=CRITÉRIOS!C3</t>
  </si>
  <si>
    <r>
      <rPr>
        <b/>
        <sz val="7"/>
        <color indexed="9"/>
        <rFont val="Arial"/>
        <family val="2"/>
      </rPr>
      <t>CONFORMIDADE</t>
    </r>
    <r>
      <rPr>
        <sz val="7"/>
        <color indexed="9"/>
        <rFont val="Arial"/>
        <family val="2"/>
      </rPr>
      <t/>
    </r>
  </si>
  <si>
    <t>A impressão digital não apresenta arranhões, falhas de registro das cores ou diferenças de entintamento / cobertura</t>
  </si>
  <si>
    <t>As informações constantes estão corretamente escritas (ortografia)</t>
  </si>
  <si>
    <t>Apresenta bom acabamento, sem amassamentos</t>
  </si>
  <si>
    <t>A peça apresentada possui regularidade dimensional, sem linhas tortas ou fora de esquadro, e margem de sangra.</t>
  </si>
  <si>
    <t>Item obrigatório</t>
  </si>
  <si>
    <r>
      <rPr>
        <b/>
        <sz val="7"/>
        <color indexed="9"/>
        <rFont val="Arial"/>
        <family val="2"/>
      </rPr>
      <t>CÓDIGO</t>
    </r>
    <r>
      <rPr>
        <sz val="7"/>
        <color indexed="9"/>
        <rFont val="Arial"/>
        <family val="2"/>
      </rPr>
      <t xml:space="preserve">
(Número constante na legenda dos desenhos)</t>
    </r>
  </si>
  <si>
    <r>
      <rPr>
        <b/>
        <sz val="7"/>
        <color indexed="9"/>
        <rFont val="Arial"/>
        <family val="2"/>
      </rPr>
      <t>ATENDE</t>
    </r>
    <r>
      <rPr>
        <sz val="7"/>
        <color indexed="9"/>
        <rFont val="Arial"/>
        <family val="2"/>
      </rPr>
      <t xml:space="preserve"> - Atribuir código</t>
    </r>
    <r>
      <rPr>
        <b/>
        <sz val="7"/>
        <color indexed="9"/>
        <rFont val="Arial"/>
        <family val="2"/>
      </rPr>
      <t xml:space="preserve"> "2"
ATENDE PARCIAL</t>
    </r>
    <r>
      <rPr>
        <sz val="7"/>
        <color indexed="9"/>
        <rFont val="Arial"/>
        <family val="2"/>
      </rPr>
      <t xml:space="preserve"> - código </t>
    </r>
    <r>
      <rPr>
        <b/>
        <sz val="7"/>
        <color indexed="9"/>
        <rFont val="Arial"/>
        <family val="2"/>
      </rPr>
      <t>"1"
NÃO ATENDE</t>
    </r>
    <r>
      <rPr>
        <sz val="7"/>
        <color indexed="9"/>
        <rFont val="Arial"/>
        <family val="2"/>
      </rPr>
      <t xml:space="preserve"> - código</t>
    </r>
    <r>
      <rPr>
        <b/>
        <sz val="7"/>
        <color indexed="9"/>
        <rFont val="Arial"/>
        <family val="2"/>
      </rPr>
      <t xml:space="preserve"> "0"</t>
    </r>
  </si>
  <si>
    <r>
      <rPr>
        <b/>
        <sz val="7"/>
        <color indexed="9"/>
        <rFont val="Arial"/>
        <family val="2"/>
      </rPr>
      <t>OBSERVAÇÕES</t>
    </r>
    <r>
      <rPr>
        <sz val="7"/>
        <color indexed="9"/>
        <rFont val="Arial"/>
        <family val="2"/>
      </rPr>
      <t xml:space="preserve">
*Apontar quanto foi medido no momento da avaliação e as desconformidades em relação aos desenhos técnicos, materiais e acabamentos exigidos que não estejam dentro das especificações.</t>
    </r>
  </si>
  <si>
    <r>
      <t xml:space="preserve">São consideradas </t>
    </r>
    <r>
      <rPr>
        <b/>
        <sz val="10"/>
        <rFont val="Arial"/>
        <family val="2"/>
      </rPr>
      <t>aprovadas</t>
    </r>
    <r>
      <rPr>
        <sz val="10"/>
        <rFont val="Arial"/>
        <family val="2"/>
      </rPr>
      <t xml:space="preserve"> as peças com percentual de conformidade </t>
    </r>
    <r>
      <rPr>
        <b/>
        <sz val="10"/>
        <rFont val="Arial"/>
        <family val="2"/>
      </rPr>
      <t>de 100%.</t>
    </r>
  </si>
  <si>
    <t>Demais observações - itens não obrigatórios:</t>
  </si>
  <si>
    <t>CHECK LIST PARA AVALIAÇÃO DE AMOSTRA
PLACA AGILIZA NO NOVO MODELO - PSA</t>
  </si>
  <si>
    <t>As Fontes utilizadas seguem, o padrão detetrminado no manual CAIXA</t>
  </si>
  <si>
    <t>O Acrílico branco segue as especificações do caderno de padrões da CAIXA</t>
  </si>
  <si>
    <t>1 - adesivo vinílico aplicado sobre chapa de acrílico branco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</si>
</sst>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Helvetica Neue"/>
    </font>
    <font>
      <sz val="11"/>
      <color indexed="9"/>
      <name val="Calibri"/>
      <family val="2"/>
    </font>
    <font>
      <sz val="7"/>
      <color indexed="9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9"/>
      <name val="Arial"/>
      <family val="2"/>
    </font>
    <font>
      <sz val="7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7"/>
      <color indexed="9"/>
      <name val="Arial"/>
      <family val="2"/>
    </font>
    <font>
      <b/>
      <sz val="8"/>
      <color theme="0"/>
      <name val="Arial"/>
      <family val="2"/>
    </font>
    <font>
      <b/>
      <sz val="11"/>
      <color theme="0"/>
      <name val="Arial"/>
      <family val="2"/>
    </font>
    <font>
      <b/>
      <sz val="10"/>
      <color indexed="9"/>
      <name val="Arial"/>
      <family val="2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10"/>
      <color indexed="8"/>
      <name val="Arial"/>
      <family val="2"/>
    </font>
    <font>
      <sz val="9"/>
      <color indexed="9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2"/>
      </left>
      <right style="thin">
        <color indexed="12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6"/>
      </bottom>
      <diagonal/>
    </border>
    <border>
      <left style="thin">
        <color indexed="12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medium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medium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9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medium">
        <color indexed="9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12"/>
      </right>
      <top style="thin">
        <color indexed="9"/>
      </top>
      <bottom/>
      <diagonal/>
    </border>
    <border>
      <left style="thin">
        <color indexed="12"/>
      </left>
      <right/>
      <top style="thin">
        <color indexed="9"/>
      </top>
      <bottom/>
      <diagonal/>
    </border>
    <border>
      <left/>
      <right style="thin">
        <color indexed="12"/>
      </right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/>
      <right style="thin">
        <color indexed="9"/>
      </right>
      <top/>
      <bottom/>
      <diagonal/>
    </border>
  </borders>
  <cellStyleXfs count="2">
    <xf numFmtId="0" fontId="0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</cellStyleXfs>
  <cellXfs count="114">
    <xf numFmtId="0" fontId="0" fillId="0" borderId="0" xfId="0" applyAlignment="1"/>
    <xf numFmtId="0" fontId="1" fillId="0" borderId="0" xfId="0" applyNumberFormat="1" applyFont="1" applyAlignment="1"/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0" fontId="3" fillId="0" borderId="0" xfId="0" applyFont="1" applyFill="1" applyBorder="1" applyAlignment="1" applyProtection="1"/>
    <xf numFmtId="0" fontId="13" fillId="0" borderId="0" xfId="0" applyFont="1" applyBorder="1" applyAlignment="1"/>
    <xf numFmtId="0" fontId="14" fillId="2" borderId="1" xfId="0" applyNumberFormat="1" applyFont="1" applyFill="1" applyBorder="1" applyAlignment="1">
      <alignment vertical="center" wrapText="1"/>
    </xf>
    <xf numFmtId="0" fontId="14" fillId="2" borderId="2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 applyProtection="1">
      <alignment vertical="center"/>
    </xf>
    <xf numFmtId="0" fontId="6" fillId="6" borderId="16" xfId="0" applyNumberFormat="1" applyFont="1" applyFill="1" applyBorder="1" applyAlignment="1">
      <alignment vertical="center"/>
    </xf>
    <xf numFmtId="0" fontId="6" fillId="3" borderId="16" xfId="0" applyNumberFormat="1" applyFont="1" applyFill="1" applyBorder="1" applyAlignment="1">
      <alignment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/>
    <xf numFmtId="0" fontId="0" fillId="0" borderId="0" xfId="0" applyFill="1" applyBorder="1" applyAlignment="1"/>
    <xf numFmtId="0" fontId="6" fillId="0" borderId="16" xfId="0" applyNumberFormat="1" applyFont="1" applyFill="1" applyBorder="1" applyAlignment="1">
      <alignment vertical="center" wrapText="1"/>
    </xf>
    <xf numFmtId="0" fontId="6" fillId="0" borderId="16" xfId="0" applyNumberFormat="1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vertical="center"/>
    </xf>
    <xf numFmtId="0" fontId="17" fillId="3" borderId="16" xfId="0" applyNumberFormat="1" applyFont="1" applyFill="1" applyBorder="1" applyAlignment="1">
      <alignment horizontal="center" vertical="center"/>
    </xf>
    <xf numFmtId="1" fontId="6" fillId="6" borderId="16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right" vertical="center"/>
    </xf>
    <xf numFmtId="0" fontId="12" fillId="0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/>
    <xf numFmtId="0" fontId="0" fillId="0" borderId="0" xfId="0" applyFill="1" applyAlignment="1"/>
    <xf numFmtId="9" fontId="18" fillId="0" borderId="0" xfId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vertical="center"/>
    </xf>
    <xf numFmtId="0" fontId="3" fillId="0" borderId="0" xfId="0" applyFont="1" applyBorder="1" applyAlignment="1" applyProtection="1">
      <alignment horizontal="right"/>
    </xf>
    <xf numFmtId="0" fontId="16" fillId="0" borderId="0" xfId="0" applyFont="1" applyBorder="1" applyAlignment="1"/>
    <xf numFmtId="0" fontId="6" fillId="4" borderId="28" xfId="0" applyNumberFormat="1" applyFont="1" applyFill="1" applyBorder="1" applyAlignment="1">
      <alignment horizontal="center" vertical="center" wrapText="1"/>
    </xf>
    <xf numFmtId="0" fontId="6" fillId="4" borderId="29" xfId="0" applyNumberFormat="1" applyFont="1" applyFill="1" applyBorder="1" applyAlignment="1">
      <alignment horizontal="center" vertical="center" wrapText="1"/>
    </xf>
    <xf numFmtId="0" fontId="6" fillId="4" borderId="3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center" wrapText="1"/>
    </xf>
    <xf numFmtId="0" fontId="8" fillId="3" borderId="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vertical="center"/>
    </xf>
    <xf numFmtId="0" fontId="6" fillId="3" borderId="5" xfId="0" applyNumberFormat="1" applyFont="1" applyFill="1" applyBorder="1" applyAlignment="1">
      <alignment vertical="center"/>
    </xf>
    <xf numFmtId="0" fontId="6" fillId="3" borderId="11" xfId="0" applyNumberFormat="1" applyFont="1" applyFill="1" applyBorder="1" applyAlignment="1">
      <alignment vertical="center"/>
    </xf>
    <xf numFmtId="0" fontId="6" fillId="3" borderId="6" xfId="0" applyNumberFormat="1" applyFont="1" applyFill="1" applyBorder="1" applyAlignment="1">
      <alignment vertical="center"/>
    </xf>
    <xf numFmtId="0" fontId="6" fillId="3" borderId="7" xfId="0" applyNumberFormat="1" applyFont="1" applyFill="1" applyBorder="1" applyAlignment="1">
      <alignment vertical="center"/>
    </xf>
    <xf numFmtId="0" fontId="6" fillId="3" borderId="8" xfId="0" applyNumberFormat="1" applyFont="1" applyFill="1" applyBorder="1" applyAlignment="1">
      <alignment vertical="center"/>
    </xf>
    <xf numFmtId="0" fontId="15" fillId="3" borderId="7" xfId="0" applyNumberFormat="1" applyFont="1" applyFill="1" applyBorder="1" applyAlignment="1">
      <alignment vertical="center"/>
    </xf>
    <xf numFmtId="0" fontId="6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vertical="center"/>
    </xf>
    <xf numFmtId="0" fontId="7" fillId="7" borderId="31" xfId="0" applyNumberFormat="1" applyFont="1" applyFill="1" applyBorder="1" applyAlignment="1">
      <alignment horizontal="center" vertical="center"/>
    </xf>
    <xf numFmtId="0" fontId="7" fillId="7" borderId="32" xfId="0" applyNumberFormat="1" applyFont="1" applyFill="1" applyBorder="1" applyAlignment="1">
      <alignment vertical="center"/>
    </xf>
    <xf numFmtId="0" fontId="7" fillId="7" borderId="32" xfId="0" applyNumberFormat="1" applyFont="1" applyFill="1" applyBorder="1" applyAlignment="1">
      <alignment horizontal="right" vertical="center"/>
    </xf>
    <xf numFmtId="0" fontId="18" fillId="7" borderId="32" xfId="0" applyNumberFormat="1" applyFont="1" applyFill="1" applyBorder="1" applyAlignment="1">
      <alignment horizontal="center" vertical="center"/>
    </xf>
    <xf numFmtId="0" fontId="7" fillId="7" borderId="32" xfId="0" applyNumberFormat="1" applyFont="1" applyFill="1" applyBorder="1" applyAlignment="1">
      <alignment horizontal="center" vertical="center"/>
    </xf>
    <xf numFmtId="0" fontId="7" fillId="7" borderId="33" xfId="0" applyNumberFormat="1" applyFont="1" applyFill="1" applyBorder="1" applyAlignment="1">
      <alignment horizontal="center" vertical="center"/>
    </xf>
    <xf numFmtId="0" fontId="6" fillId="3" borderId="34" xfId="0" applyNumberFormat="1" applyFont="1" applyFill="1" applyBorder="1" applyAlignment="1">
      <alignment vertical="center"/>
    </xf>
    <xf numFmtId="0" fontId="6" fillId="3" borderId="17" xfId="0" applyNumberFormat="1" applyFont="1" applyFill="1" applyBorder="1" applyAlignment="1">
      <alignment vertical="center"/>
    </xf>
    <xf numFmtId="49" fontId="6" fillId="6" borderId="17" xfId="0" applyNumberFormat="1" applyFont="1" applyFill="1" applyBorder="1" applyAlignment="1">
      <alignment vertical="center"/>
    </xf>
    <xf numFmtId="0" fontId="6" fillId="3" borderId="38" xfId="0" applyNumberFormat="1" applyFont="1" applyFill="1" applyBorder="1" applyAlignment="1">
      <alignment vertical="center"/>
    </xf>
    <xf numFmtId="0" fontId="6" fillId="3" borderId="39" xfId="0" applyNumberFormat="1" applyFont="1" applyFill="1" applyBorder="1" applyAlignment="1">
      <alignment vertical="center"/>
    </xf>
    <xf numFmtId="14" fontId="6" fillId="6" borderId="39" xfId="0" applyNumberFormat="1" applyFont="1" applyFill="1" applyBorder="1" applyAlignment="1">
      <alignment horizontal="left" vertical="center"/>
    </xf>
    <xf numFmtId="0" fontId="7" fillId="5" borderId="5" xfId="0" applyNumberFormat="1" applyFont="1" applyFill="1" applyBorder="1" applyAlignment="1">
      <alignment horizontal="center" vertical="center"/>
    </xf>
    <xf numFmtId="0" fontId="7" fillId="5" borderId="11" xfId="0" applyNumberFormat="1" applyFont="1" applyFill="1" applyBorder="1" applyAlignment="1">
      <alignment vertical="center"/>
    </xf>
    <xf numFmtId="0" fontId="10" fillId="5" borderId="11" xfId="0" applyNumberFormat="1" applyFont="1" applyFill="1" applyBorder="1" applyAlignment="1">
      <alignment horizontal="right" vertical="center"/>
    </xf>
    <xf numFmtId="1" fontId="11" fillId="5" borderId="11" xfId="0" applyNumberFormat="1" applyFont="1" applyFill="1" applyBorder="1" applyAlignment="1">
      <alignment horizontal="center" vertical="center"/>
    </xf>
    <xf numFmtId="0" fontId="7" fillId="5" borderId="11" xfId="0" applyNumberFormat="1" applyFont="1" applyFill="1" applyBorder="1" applyAlignment="1">
      <alignment horizontal="center" vertical="center"/>
    </xf>
    <xf numFmtId="0" fontId="7" fillId="5" borderId="6" xfId="0" applyNumberFormat="1" applyFont="1" applyFill="1" applyBorder="1" applyAlignment="1">
      <alignment horizontal="center" vertical="center"/>
    </xf>
    <xf numFmtId="0" fontId="12" fillId="5" borderId="9" xfId="0" applyNumberFormat="1" applyFont="1" applyFill="1" applyBorder="1" applyAlignment="1">
      <alignment horizontal="center" vertical="center"/>
    </xf>
    <xf numFmtId="0" fontId="12" fillId="5" borderId="12" xfId="0" applyNumberFormat="1" applyFont="1" applyFill="1" applyBorder="1" applyAlignment="1">
      <alignment vertical="center"/>
    </xf>
    <xf numFmtId="0" fontId="10" fillId="5" borderId="12" xfId="0" applyNumberFormat="1" applyFont="1" applyFill="1" applyBorder="1" applyAlignment="1">
      <alignment horizontal="right" vertical="center"/>
    </xf>
    <xf numFmtId="9" fontId="11" fillId="5" borderId="12" xfId="1" applyFont="1" applyFill="1" applyBorder="1" applyAlignment="1">
      <alignment horizontal="center" vertical="center"/>
    </xf>
    <xf numFmtId="0" fontId="12" fillId="5" borderId="12" xfId="0" applyNumberFormat="1" applyFont="1" applyFill="1" applyBorder="1" applyAlignment="1">
      <alignment horizontal="center" vertical="center"/>
    </xf>
    <xf numFmtId="0" fontId="12" fillId="5" borderId="10" xfId="0" applyNumberFormat="1" applyFont="1" applyFill="1" applyBorder="1" applyAlignment="1">
      <alignment horizontal="center" vertical="center"/>
    </xf>
    <xf numFmtId="0" fontId="5" fillId="3" borderId="17" xfId="0" applyNumberFormat="1" applyFont="1" applyFill="1" applyBorder="1" applyAlignment="1">
      <alignment horizontal="center"/>
    </xf>
    <xf numFmtId="0" fontId="14" fillId="2" borderId="2" xfId="0" applyNumberFormat="1" applyFont="1" applyFill="1" applyBorder="1" applyAlignment="1">
      <alignment horizontal="left" vertical="center" wrapText="1"/>
    </xf>
    <xf numFmtId="0" fontId="14" fillId="2" borderId="18" xfId="0" applyNumberFormat="1" applyFont="1" applyFill="1" applyBorder="1" applyAlignment="1">
      <alignment horizontal="left" vertical="center" wrapText="1"/>
    </xf>
    <xf numFmtId="0" fontId="6" fillId="3" borderId="16" xfId="0" applyNumberFormat="1" applyFont="1" applyFill="1" applyBorder="1" applyAlignment="1">
      <alignment horizontal="left" vertical="center"/>
    </xf>
    <xf numFmtId="0" fontId="7" fillId="3" borderId="16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/>
    </xf>
    <xf numFmtId="0" fontId="8" fillId="4" borderId="25" xfId="0" applyNumberFormat="1" applyFont="1" applyFill="1" applyBorder="1" applyAlignment="1">
      <alignment horizontal="center" vertical="center" wrapText="1"/>
    </xf>
    <xf numFmtId="0" fontId="5" fillId="4" borderId="26" xfId="0" applyNumberFormat="1" applyFont="1" applyFill="1" applyBorder="1" applyAlignment="1">
      <alignment horizontal="center" vertical="center" wrapText="1"/>
    </xf>
    <xf numFmtId="0" fontId="5" fillId="4" borderId="27" xfId="0" applyNumberFormat="1" applyFont="1" applyFill="1" applyBorder="1" applyAlignment="1">
      <alignment horizontal="center" vertical="center" wrapText="1"/>
    </xf>
    <xf numFmtId="0" fontId="6" fillId="3" borderId="35" xfId="0" applyNumberFormat="1" applyFont="1" applyFill="1" applyBorder="1" applyAlignment="1">
      <alignment horizontal="left" vertical="center"/>
    </xf>
    <xf numFmtId="0" fontId="6" fillId="3" borderId="36" xfId="0" applyNumberFormat="1" applyFont="1" applyFill="1" applyBorder="1" applyAlignment="1">
      <alignment horizontal="left" vertical="center"/>
    </xf>
    <xf numFmtId="0" fontId="6" fillId="3" borderId="14" xfId="0" applyNumberFormat="1" applyFont="1" applyFill="1" applyBorder="1" applyAlignment="1">
      <alignment horizontal="left" vertical="center"/>
    </xf>
    <xf numFmtId="0" fontId="6" fillId="3" borderId="15" xfId="0" applyNumberFormat="1" applyFont="1" applyFill="1" applyBorder="1" applyAlignment="1">
      <alignment horizontal="left" vertical="center"/>
    </xf>
    <xf numFmtId="0" fontId="6" fillId="6" borderId="35" xfId="0" applyNumberFormat="1" applyFont="1" applyFill="1" applyBorder="1" applyAlignment="1">
      <alignment horizontal="left" vertical="center"/>
    </xf>
    <xf numFmtId="0" fontId="6" fillId="6" borderId="37" xfId="0" applyNumberFormat="1" applyFont="1" applyFill="1" applyBorder="1" applyAlignment="1">
      <alignment horizontal="left" vertical="center"/>
    </xf>
    <xf numFmtId="0" fontId="6" fillId="6" borderId="14" xfId="0" applyNumberFormat="1" applyFont="1" applyFill="1" applyBorder="1" applyAlignment="1">
      <alignment horizontal="left" vertical="center"/>
    </xf>
    <xf numFmtId="0" fontId="6" fillId="6" borderId="40" xfId="0" applyNumberFormat="1" applyFont="1" applyFill="1" applyBorder="1" applyAlignment="1">
      <alignment horizontal="left" vertical="center"/>
    </xf>
    <xf numFmtId="0" fontId="7" fillId="3" borderId="31" xfId="0" applyNumberFormat="1" applyFont="1" applyFill="1" applyBorder="1" applyAlignment="1">
      <alignment horizontal="center" vertical="center"/>
    </xf>
    <xf numFmtId="0" fontId="7" fillId="3" borderId="32" xfId="0" applyNumberFormat="1" applyFont="1" applyFill="1" applyBorder="1" applyAlignment="1">
      <alignment horizontal="center" vertical="center"/>
    </xf>
    <xf numFmtId="0" fontId="7" fillId="3" borderId="3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3" borderId="7" xfId="0" applyNumberFormat="1" applyFont="1" applyFill="1" applyBorder="1" applyAlignment="1">
      <alignment horizontal="left" vertical="top"/>
    </xf>
    <xf numFmtId="0" fontId="8" fillId="3" borderId="0" xfId="0" applyNumberFormat="1" applyFont="1" applyFill="1" applyBorder="1" applyAlignment="1">
      <alignment horizontal="left" vertical="top"/>
    </xf>
    <xf numFmtId="0" fontId="8" fillId="3" borderId="8" xfId="0" applyNumberFormat="1" applyFont="1" applyFill="1" applyBorder="1" applyAlignment="1">
      <alignment horizontal="left" vertical="top"/>
    </xf>
    <xf numFmtId="0" fontId="8" fillId="3" borderId="9" xfId="0" applyNumberFormat="1" applyFont="1" applyFill="1" applyBorder="1" applyAlignment="1">
      <alignment horizontal="left" vertical="top"/>
    </xf>
    <xf numFmtId="0" fontId="8" fillId="3" borderId="12" xfId="0" applyNumberFormat="1" applyFont="1" applyFill="1" applyBorder="1" applyAlignment="1">
      <alignment horizontal="left" vertical="top"/>
    </xf>
    <xf numFmtId="0" fontId="8" fillId="3" borderId="10" xfId="0" applyNumberFormat="1" applyFont="1" applyFill="1" applyBorder="1" applyAlignment="1">
      <alignment horizontal="left" vertical="top"/>
    </xf>
    <xf numFmtId="0" fontId="6" fillId="0" borderId="22" xfId="0" applyNumberFormat="1" applyFont="1" applyFill="1" applyBorder="1" applyAlignment="1">
      <alignment horizontal="center" vertical="top"/>
    </xf>
    <xf numFmtId="0" fontId="6" fillId="0" borderId="23" xfId="0" applyNumberFormat="1" applyFont="1" applyFill="1" applyBorder="1" applyAlignment="1">
      <alignment horizontal="center" vertical="top"/>
    </xf>
    <xf numFmtId="0" fontId="6" fillId="0" borderId="24" xfId="0" applyNumberFormat="1" applyFont="1" applyFill="1" applyBorder="1" applyAlignment="1">
      <alignment horizontal="center" vertical="top"/>
    </xf>
    <xf numFmtId="0" fontId="9" fillId="0" borderId="22" xfId="0" applyNumberFormat="1" applyFont="1" applyFill="1" applyBorder="1" applyAlignment="1">
      <alignment horizontal="center" vertical="top" wrapText="1"/>
    </xf>
    <xf numFmtId="0" fontId="9" fillId="0" borderId="23" xfId="0" applyNumberFormat="1" applyFont="1" applyFill="1" applyBorder="1" applyAlignment="1">
      <alignment horizontal="center" vertical="top" wrapText="1"/>
    </xf>
    <xf numFmtId="0" fontId="9" fillId="0" borderId="24" xfId="0" applyNumberFormat="1" applyFont="1" applyFill="1" applyBorder="1" applyAlignment="1">
      <alignment horizontal="center" vertical="top" wrapText="1"/>
    </xf>
  </cellXfs>
  <cellStyles count="2">
    <cellStyle name="Normal" xfId="0" builtinId="0"/>
    <cellStyle name="Porcentagem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BDD6EE"/>
      <rgbColor rgb="00FFFFFF"/>
      <rgbColor rgb="00C0C0C0"/>
      <rgbColor rgb="00D8D8D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76200</xdr:colOff>
      <xdr:row>0</xdr:row>
      <xdr:rowOff>66675</xdr:rowOff>
    </xdr:from>
    <xdr:to>
      <xdr:col>1</xdr:col>
      <xdr:colOff>1181302</xdr:colOff>
      <xdr:row>0</xdr:row>
      <xdr:rowOff>360627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6675"/>
          <a:ext cx="1318462" cy="293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49369</xdr:colOff>
      <xdr:row>9</xdr:row>
      <xdr:rowOff>73269</xdr:rowOff>
    </xdr:from>
    <xdr:to>
      <xdr:col>5</xdr:col>
      <xdr:colOff>683846</xdr:colOff>
      <xdr:row>47</xdr:row>
      <xdr:rowOff>72631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2273028-0445-3CD0-B3C9-003857203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9215" y="1411654"/>
          <a:ext cx="1440439" cy="4488323"/>
        </a:xfrm>
        <a:prstGeom prst="rect">
          <a:avLst/>
        </a:prstGeom>
      </xdr:spPr>
    </xdr:pic>
    <xdr:clientData/>
  </xdr:twoCellAnchor>
  <xdr:twoCellAnchor editAs="absolute">
    <xdr:from>
      <xdr:col>0</xdr:col>
      <xdr:colOff>73272</xdr:colOff>
      <xdr:row>0</xdr:row>
      <xdr:rowOff>50567</xdr:rowOff>
    </xdr:from>
    <xdr:to>
      <xdr:col>2</xdr:col>
      <xdr:colOff>657695</xdr:colOff>
      <xdr:row>0</xdr:row>
      <xdr:rowOff>388147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72" y="50567"/>
          <a:ext cx="1573558" cy="337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2295769</xdr:colOff>
      <xdr:row>15</xdr:row>
      <xdr:rowOff>488</xdr:rowOff>
    </xdr:from>
    <xdr:to>
      <xdr:col>2</xdr:col>
      <xdr:colOff>2453138</xdr:colOff>
      <xdr:row>16</xdr:row>
      <xdr:rowOff>64519</xdr:rowOff>
    </xdr:to>
    <xdr:sp macro="" textlink="">
      <xdr:nvSpPr>
        <xdr:cNvPr id="4" name="Texto Explicativo 2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 flipH="1">
          <a:off x="3287346" y="2232757"/>
          <a:ext cx="157369" cy="17637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89994"/>
            <a:gd name="adj6" fmla="val -623839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1</a:t>
          </a:r>
        </a:p>
      </xdr:txBody>
    </xdr:sp>
    <xdr:clientData/>
  </xdr:twoCellAnchor>
  <xdr:twoCellAnchor>
    <xdr:from>
      <xdr:col>2</xdr:col>
      <xdr:colOff>2295769</xdr:colOff>
      <xdr:row>39</xdr:row>
      <xdr:rowOff>18562</xdr:rowOff>
    </xdr:from>
    <xdr:to>
      <xdr:col>2</xdr:col>
      <xdr:colOff>2453138</xdr:colOff>
      <xdr:row>40</xdr:row>
      <xdr:rowOff>82593</xdr:rowOff>
    </xdr:to>
    <xdr:sp macro="" textlink="">
      <xdr:nvSpPr>
        <xdr:cNvPr id="5" name="Texto Explicativo 2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 bwMode="auto">
        <a:xfrm flipH="1">
          <a:off x="3287346" y="4947139"/>
          <a:ext cx="157369" cy="17637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51612"/>
            <a:gd name="adj6" fmla="val -640911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2</a:t>
          </a:r>
        </a:p>
      </xdr:txBody>
    </xdr:sp>
    <xdr:clientData/>
  </xdr:twoCellAnchor>
  <xdr:twoCellAnchor>
    <xdr:from>
      <xdr:col>2</xdr:col>
      <xdr:colOff>2295769</xdr:colOff>
      <xdr:row>19</xdr:row>
      <xdr:rowOff>24425</xdr:rowOff>
    </xdr:from>
    <xdr:to>
      <xdr:col>2</xdr:col>
      <xdr:colOff>2453138</xdr:colOff>
      <xdr:row>20</xdr:row>
      <xdr:rowOff>88456</xdr:rowOff>
    </xdr:to>
    <xdr:sp macro="" textlink="">
      <xdr:nvSpPr>
        <xdr:cNvPr id="6" name="Texto Explicativo 2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 bwMode="auto">
        <a:xfrm flipH="1">
          <a:off x="3287346" y="2706079"/>
          <a:ext cx="157369" cy="17637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56849"/>
            <a:gd name="adj6" fmla="val -644015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3</a:t>
          </a:r>
        </a:p>
      </xdr:txBody>
    </xdr:sp>
    <xdr:clientData/>
  </xdr:twoCellAnchor>
  <xdr:twoCellAnchor>
    <xdr:from>
      <xdr:col>2</xdr:col>
      <xdr:colOff>2295769</xdr:colOff>
      <xdr:row>10</xdr:row>
      <xdr:rowOff>73269</xdr:rowOff>
    </xdr:from>
    <xdr:to>
      <xdr:col>2</xdr:col>
      <xdr:colOff>2453138</xdr:colOff>
      <xdr:row>12</xdr:row>
      <xdr:rowOff>27397</xdr:rowOff>
    </xdr:to>
    <xdr:sp macro="" textlink="">
      <xdr:nvSpPr>
        <xdr:cNvPr id="10" name="Texto Explicativo 2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 bwMode="auto">
        <a:xfrm flipH="1">
          <a:off x="3284904" y="1721827"/>
          <a:ext cx="157369" cy="173935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24329"/>
            <a:gd name="adj6" fmla="val -617631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5</a:t>
          </a:r>
        </a:p>
      </xdr:txBody>
    </xdr:sp>
    <xdr:clientData/>
  </xdr:twoCellAnchor>
  <xdr:twoCellAnchor>
    <xdr:from>
      <xdr:col>2</xdr:col>
      <xdr:colOff>2579077</xdr:colOff>
      <xdr:row>23</xdr:row>
      <xdr:rowOff>20517</xdr:rowOff>
    </xdr:from>
    <xdr:to>
      <xdr:col>3</xdr:col>
      <xdr:colOff>137831</xdr:colOff>
      <xdr:row>24</xdr:row>
      <xdr:rowOff>86991</xdr:rowOff>
    </xdr:to>
    <xdr:sp macro="" textlink="">
      <xdr:nvSpPr>
        <xdr:cNvPr id="11" name="Texto Explicativo 2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 bwMode="auto">
        <a:xfrm flipH="1">
          <a:off x="3570654" y="3151555"/>
          <a:ext cx="157369" cy="17882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32605"/>
            <a:gd name="adj6" fmla="val -510547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4</a:t>
          </a:r>
        </a:p>
      </xdr:txBody>
    </xdr:sp>
    <xdr:clientData/>
  </xdr:twoCellAnchor>
  <xdr:twoCellAnchor>
    <xdr:from>
      <xdr:col>6</xdr:col>
      <xdr:colOff>129037</xdr:colOff>
      <xdr:row>22</xdr:row>
      <xdr:rowOff>73268</xdr:rowOff>
    </xdr:from>
    <xdr:to>
      <xdr:col>6</xdr:col>
      <xdr:colOff>295518</xdr:colOff>
      <xdr:row>24</xdr:row>
      <xdr:rowOff>18604</xdr:rowOff>
    </xdr:to>
    <xdr:sp macro="" textlink="">
      <xdr:nvSpPr>
        <xdr:cNvPr id="18" name="Texto Explicativo 2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 bwMode="auto">
        <a:xfrm>
          <a:off x="5956383" y="3091960"/>
          <a:ext cx="166481" cy="170029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67037"/>
            <a:gd name="adj6" fmla="val -723063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0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view="pageBreakPreview" topLeftCell="A2" zoomScale="125" zoomScaleNormal="125" zoomScaleSheetLayoutView="125" workbookViewId="0">
      <selection activeCell="A2" sqref="A2:E2"/>
    </sheetView>
  </sheetViews>
  <sheetFormatPr defaultRowHeight="14"/>
  <cols>
    <col min="1" max="1" width="2.75" customWidth="1"/>
    <col min="2" max="2" width="20" customWidth="1"/>
    <col min="3" max="3" width="16.83203125" customWidth="1"/>
    <col min="4" max="4" width="13" customWidth="1"/>
    <col min="5" max="5" width="38.75" customWidth="1"/>
  </cols>
  <sheetData>
    <row r="1" spans="1:5" ht="34.5" customHeight="1">
      <c r="A1" s="7"/>
      <c r="B1" s="8"/>
      <c r="C1" s="79" t="s">
        <v>36</v>
      </c>
      <c r="D1" s="79"/>
      <c r="E1" s="80"/>
    </row>
    <row r="2" spans="1:5" ht="9" customHeight="1">
      <c r="A2" s="78"/>
      <c r="B2" s="78"/>
      <c r="C2" s="78"/>
      <c r="D2" s="78"/>
      <c r="E2" s="78"/>
    </row>
    <row r="3" spans="1:5" ht="9" customHeight="1">
      <c r="A3" s="81" t="s">
        <v>20</v>
      </c>
      <c r="B3" s="81"/>
      <c r="C3" s="10"/>
      <c r="D3" s="11" t="s">
        <v>1</v>
      </c>
      <c r="E3" s="10"/>
    </row>
    <row r="4" spans="1:5" ht="9" customHeight="1">
      <c r="A4" s="82"/>
      <c r="B4" s="82"/>
      <c r="C4" s="82"/>
      <c r="D4" s="82"/>
      <c r="E4" s="82"/>
    </row>
    <row r="5" spans="1:5" ht="9" customHeight="1">
      <c r="A5" s="81" t="s">
        <v>2</v>
      </c>
      <c r="B5" s="81"/>
      <c r="C5" s="10"/>
      <c r="D5" s="11" t="s">
        <v>21</v>
      </c>
      <c r="E5" s="10"/>
    </row>
    <row r="6" spans="1:5" ht="9" customHeight="1">
      <c r="A6" s="30"/>
      <c r="B6" s="30"/>
      <c r="C6" s="30"/>
      <c r="D6" s="30"/>
      <c r="E6" s="30"/>
    </row>
    <row r="7" spans="1:5" ht="9" customHeight="1">
      <c r="A7" s="30"/>
      <c r="B7" s="30"/>
      <c r="C7" s="30"/>
      <c r="D7" s="30"/>
      <c r="E7" s="30"/>
    </row>
    <row r="8" spans="1:5">
      <c r="A8" s="9" t="s">
        <v>4</v>
      </c>
      <c r="B8" s="9"/>
      <c r="C8" s="6"/>
      <c r="D8" s="6"/>
      <c r="E8" s="6"/>
    </row>
    <row r="9" spans="1:5">
      <c r="A9" s="4"/>
      <c r="B9" s="4"/>
      <c r="C9" s="6"/>
      <c r="D9" s="6"/>
      <c r="E9" s="6"/>
    </row>
    <row r="10" spans="1:5">
      <c r="A10" s="31">
        <v>1</v>
      </c>
      <c r="B10" s="5" t="s">
        <v>16</v>
      </c>
      <c r="C10" s="6"/>
      <c r="D10" s="6"/>
      <c r="E10" s="6"/>
    </row>
    <row r="11" spans="1:5">
      <c r="A11" s="31">
        <v>2</v>
      </c>
      <c r="B11" s="5" t="s">
        <v>5</v>
      </c>
      <c r="C11" s="6"/>
      <c r="D11" s="6"/>
      <c r="E11" s="6"/>
    </row>
    <row r="12" spans="1:5">
      <c r="A12" s="31">
        <v>3</v>
      </c>
      <c r="B12" s="5" t="s">
        <v>15</v>
      </c>
      <c r="C12" s="6"/>
      <c r="D12" s="6"/>
      <c r="E12" s="6"/>
    </row>
    <row r="13" spans="1:5">
      <c r="A13" s="31">
        <v>4</v>
      </c>
      <c r="B13" s="5" t="s">
        <v>17</v>
      </c>
      <c r="C13" s="6"/>
      <c r="D13" s="6"/>
      <c r="E13" s="6"/>
    </row>
    <row r="14" spans="1:5">
      <c r="A14" s="31">
        <v>5</v>
      </c>
      <c r="B14" s="5" t="s">
        <v>34</v>
      </c>
      <c r="C14" s="6"/>
      <c r="D14" s="6"/>
      <c r="E14" s="6"/>
    </row>
    <row r="15" spans="1:5">
      <c r="A15" s="31"/>
      <c r="B15" s="5"/>
      <c r="C15" s="6"/>
      <c r="D15" s="6"/>
      <c r="E15" s="6"/>
    </row>
    <row r="16" spans="1:5" ht="14.25" customHeight="1">
      <c r="A16" s="9" t="s">
        <v>6</v>
      </c>
      <c r="B16" s="6"/>
      <c r="C16" s="6"/>
      <c r="D16" s="6"/>
      <c r="E16" s="6"/>
    </row>
    <row r="17" spans="1:5" ht="14.25" customHeight="1">
      <c r="A17" s="9"/>
      <c r="B17" s="9" t="s">
        <v>22</v>
      </c>
      <c r="C17" s="6"/>
      <c r="D17" s="6"/>
      <c r="E17" s="6"/>
    </row>
    <row r="18" spans="1:5">
      <c r="A18" s="9"/>
      <c r="B18" s="32" t="s">
        <v>23</v>
      </c>
      <c r="C18" s="6"/>
      <c r="D18" s="6"/>
      <c r="E18" s="6"/>
    </row>
    <row r="19" spans="1:5">
      <c r="A19" s="2"/>
      <c r="B19" s="3"/>
      <c r="C19" s="6"/>
      <c r="D19" s="6"/>
      <c r="E19" s="6"/>
    </row>
    <row r="20" spans="1:5">
      <c r="A20" s="6"/>
      <c r="B20" s="4" t="s">
        <v>7</v>
      </c>
      <c r="C20" s="6"/>
      <c r="D20" s="6"/>
      <c r="E20" s="6"/>
    </row>
    <row r="21" spans="1:5">
      <c r="A21" s="6"/>
      <c r="B21" s="5" t="s">
        <v>8</v>
      </c>
      <c r="C21" s="6"/>
      <c r="D21" s="6"/>
      <c r="E21" s="6"/>
    </row>
    <row r="22" spans="1:5">
      <c r="A22" s="6"/>
      <c r="B22" s="5" t="s">
        <v>9</v>
      </c>
      <c r="C22" s="6"/>
      <c r="D22" s="6"/>
      <c r="E22" s="6"/>
    </row>
    <row r="23" spans="1:5">
      <c r="A23" s="6"/>
      <c r="B23" s="5" t="s">
        <v>10</v>
      </c>
      <c r="C23" s="6"/>
      <c r="D23" s="6"/>
      <c r="E23" s="6"/>
    </row>
  </sheetData>
  <mergeCells count="5">
    <mergeCell ref="A2:E2"/>
    <mergeCell ref="C1:E1"/>
    <mergeCell ref="A3:B3"/>
    <mergeCell ref="A5:B5"/>
    <mergeCell ref="A4:E4"/>
  </mergeCells>
  <pageMargins left="0.511811024" right="0.511811024" top="0.78740157499999996" bottom="0.78740157499999996" header="0.31496062000000002" footer="0.31496062000000002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6"/>
  <sheetViews>
    <sheetView tabSelected="1" view="pageBreakPreview" topLeftCell="A43" zoomScale="130" zoomScaleNormal="55" zoomScaleSheetLayoutView="130" workbookViewId="0">
      <selection activeCell="B11" sqref="B11"/>
    </sheetView>
  </sheetViews>
  <sheetFormatPr defaultRowHeight="20.149999999999999" customHeight="1"/>
  <cols>
    <col min="1" max="1" width="2.75" style="1" customWidth="1"/>
    <col min="2" max="2" width="10.25" style="1" customWidth="1"/>
    <col min="3" max="3" width="34.08203125" style="1" customWidth="1"/>
    <col min="4" max="4" width="8.5" style="1" customWidth="1"/>
    <col min="5" max="5" width="10.58203125" style="1" customWidth="1"/>
    <col min="6" max="6" width="10.25" style="1" customWidth="1"/>
    <col min="7" max="7" width="19.75" style="1" customWidth="1"/>
    <col min="8" max="254" width="10.25" style="1" customWidth="1"/>
    <col min="255" max="256" width="10.25" customWidth="1"/>
  </cols>
  <sheetData>
    <row r="1" spans="1:7" ht="34.5" customHeight="1">
      <c r="A1" s="83" t="str">
        <f>CRITÉRIOS!C1</f>
        <v>CHECK LIST PARA AVALIAÇÃO DE AMOSTRA
PLACA AGILIZA NO NOVO MODELO - PSA</v>
      </c>
      <c r="B1" s="84"/>
      <c r="C1" s="84"/>
      <c r="D1" s="84"/>
      <c r="E1" s="84"/>
      <c r="F1" s="84"/>
      <c r="G1" s="85"/>
    </row>
    <row r="2" spans="1:7" ht="9" customHeight="1">
      <c r="A2" s="86"/>
      <c r="B2" s="86"/>
      <c r="C2" s="86"/>
      <c r="D2" s="86"/>
      <c r="E2" s="86"/>
      <c r="F2" s="86"/>
      <c r="G2" s="86"/>
    </row>
    <row r="3" spans="1:7" ht="9" customHeight="1">
      <c r="A3" s="60" t="s">
        <v>0</v>
      </c>
      <c r="B3" s="61"/>
      <c r="C3" s="62" t="s">
        <v>24</v>
      </c>
      <c r="D3" s="90" t="s">
        <v>1</v>
      </c>
      <c r="E3" s="91"/>
      <c r="F3" s="94">
        <f>CRITÉRIOS!E3</f>
        <v>0</v>
      </c>
      <c r="G3" s="95"/>
    </row>
    <row r="4" spans="1:7" ht="9" customHeight="1">
      <c r="A4" s="98"/>
      <c r="B4" s="99"/>
      <c r="C4" s="99"/>
      <c r="D4" s="99"/>
      <c r="E4" s="99"/>
      <c r="F4" s="99"/>
      <c r="G4" s="100"/>
    </row>
    <row r="5" spans="1:7" ht="9" customHeight="1">
      <c r="A5" s="63" t="s">
        <v>2</v>
      </c>
      <c r="B5" s="64"/>
      <c r="C5" s="65">
        <v>0</v>
      </c>
      <c r="D5" s="92" t="s">
        <v>21</v>
      </c>
      <c r="E5" s="93"/>
      <c r="F5" s="96">
        <f>CRITÉRIOS!E5</f>
        <v>0</v>
      </c>
      <c r="G5" s="97"/>
    </row>
    <row r="6" spans="1:7" ht="9" customHeight="1">
      <c r="A6" s="41"/>
      <c r="B6" s="42"/>
      <c r="C6" s="42"/>
      <c r="D6" s="42"/>
      <c r="E6" s="42"/>
      <c r="F6" s="42"/>
      <c r="G6" s="43"/>
    </row>
    <row r="7" spans="1:7" ht="9" customHeight="1">
      <c r="A7" s="44"/>
      <c r="B7" s="30"/>
      <c r="C7" s="30"/>
      <c r="D7" s="30"/>
      <c r="E7" s="30"/>
      <c r="F7" s="30"/>
      <c r="G7" s="45"/>
    </row>
    <row r="8" spans="1:7" ht="9" customHeight="1">
      <c r="A8" s="46" t="s">
        <v>3</v>
      </c>
      <c r="B8" s="30"/>
      <c r="C8" s="30"/>
      <c r="D8" s="30"/>
      <c r="E8" s="30"/>
      <c r="F8" s="30"/>
      <c r="G8" s="45"/>
    </row>
    <row r="9" spans="1:7" ht="9" customHeight="1">
      <c r="A9" s="44"/>
      <c r="B9" s="30"/>
      <c r="C9" s="30"/>
      <c r="D9" s="30"/>
      <c r="E9" s="30"/>
      <c r="F9" s="30"/>
      <c r="G9" s="45"/>
    </row>
    <row r="10" spans="1:7" ht="26.25" customHeight="1">
      <c r="A10" s="44"/>
      <c r="B10" s="101" t="s">
        <v>39</v>
      </c>
      <c r="C10" s="101"/>
      <c r="D10" s="30"/>
      <c r="E10" s="30"/>
      <c r="F10" s="30"/>
      <c r="G10" s="45"/>
    </row>
    <row r="11" spans="1:7" ht="9" customHeight="1">
      <c r="A11" s="44"/>
      <c r="B11" s="36"/>
      <c r="C11" s="36"/>
      <c r="D11" s="30"/>
      <c r="E11" s="30"/>
      <c r="F11" s="30"/>
      <c r="G11" s="45"/>
    </row>
    <row r="12" spans="1:7" ht="9" customHeight="1">
      <c r="A12" s="44"/>
      <c r="B12" s="36"/>
      <c r="C12" s="36"/>
      <c r="D12" s="30"/>
      <c r="E12" s="30"/>
      <c r="F12" s="30"/>
      <c r="G12" s="45"/>
    </row>
    <row r="13" spans="1:7" ht="9" customHeight="1">
      <c r="A13" s="44"/>
      <c r="B13" s="36"/>
      <c r="C13" s="36"/>
      <c r="D13" s="30"/>
      <c r="E13" s="30"/>
      <c r="F13" s="30"/>
      <c r="G13" s="45"/>
    </row>
    <row r="14" spans="1:7" ht="9" customHeight="1">
      <c r="A14" s="44"/>
      <c r="B14" s="36"/>
      <c r="C14" s="36"/>
      <c r="D14" s="30"/>
      <c r="E14" s="30"/>
      <c r="F14" s="30"/>
      <c r="G14" s="45"/>
    </row>
    <row r="15" spans="1:7" ht="9" customHeight="1">
      <c r="A15" s="44"/>
      <c r="B15" s="36"/>
      <c r="C15" s="36"/>
      <c r="D15" s="30"/>
      <c r="E15" s="30"/>
      <c r="F15" s="30"/>
      <c r="G15" s="45"/>
    </row>
    <row r="16" spans="1:7" ht="9" customHeight="1">
      <c r="A16" s="44"/>
      <c r="B16" s="36"/>
      <c r="C16" s="36"/>
      <c r="D16" s="30"/>
      <c r="E16" s="30"/>
      <c r="F16" s="30"/>
      <c r="G16" s="45"/>
    </row>
    <row r="17" spans="1:7" ht="9" customHeight="1">
      <c r="A17" s="44"/>
      <c r="B17" s="36"/>
      <c r="C17" s="36"/>
      <c r="D17" s="30"/>
      <c r="E17" s="30"/>
      <c r="F17" s="30"/>
      <c r="G17" s="45"/>
    </row>
    <row r="18" spans="1:7" ht="9" customHeight="1">
      <c r="A18" s="44"/>
      <c r="B18" s="37"/>
      <c r="C18" s="30"/>
      <c r="D18" s="30"/>
      <c r="E18" s="38"/>
      <c r="F18" s="38"/>
      <c r="G18" s="45"/>
    </row>
    <row r="19" spans="1:7" ht="9" customHeight="1">
      <c r="A19" s="44"/>
      <c r="B19" s="37"/>
      <c r="C19" s="30"/>
      <c r="D19" s="30"/>
      <c r="E19" s="38"/>
      <c r="F19" s="38"/>
      <c r="G19" s="45"/>
    </row>
    <row r="20" spans="1:7" ht="9" customHeight="1">
      <c r="A20" s="47"/>
      <c r="B20" s="37"/>
      <c r="C20" s="30"/>
      <c r="D20" s="30"/>
      <c r="E20" s="38"/>
      <c r="F20" s="38"/>
      <c r="G20" s="45"/>
    </row>
    <row r="21" spans="1:7" ht="9" customHeight="1">
      <c r="A21" s="48"/>
      <c r="B21" s="40"/>
      <c r="C21" s="40"/>
      <c r="D21" s="40"/>
      <c r="E21" s="39"/>
      <c r="F21" s="39"/>
      <c r="G21" s="49"/>
    </row>
    <row r="22" spans="1:7" ht="9" customHeight="1">
      <c r="A22" s="48"/>
      <c r="B22" s="40"/>
      <c r="C22" s="40"/>
      <c r="D22" s="40"/>
      <c r="E22" s="39"/>
      <c r="F22" s="39"/>
      <c r="G22" s="49"/>
    </row>
    <row r="23" spans="1:7" ht="9" customHeight="1">
      <c r="A23" s="48"/>
      <c r="B23" s="40"/>
      <c r="C23" s="40"/>
      <c r="D23" s="40"/>
      <c r="E23" s="39"/>
      <c r="F23" s="39"/>
      <c r="G23" s="49"/>
    </row>
    <row r="24" spans="1:7" ht="9" customHeight="1">
      <c r="A24" s="48"/>
      <c r="B24" s="40"/>
      <c r="C24" s="40"/>
      <c r="D24" s="40"/>
      <c r="E24" s="39"/>
      <c r="F24" s="39"/>
      <c r="G24" s="49"/>
    </row>
    <row r="25" spans="1:7" ht="9" customHeight="1">
      <c r="A25" s="48"/>
      <c r="B25" s="40"/>
      <c r="C25" s="40"/>
      <c r="D25" s="40"/>
      <c r="E25" s="39"/>
      <c r="F25" s="39"/>
      <c r="G25" s="49"/>
    </row>
    <row r="26" spans="1:7" ht="9" customHeight="1">
      <c r="A26" s="48"/>
      <c r="B26" s="40"/>
      <c r="C26" s="40"/>
      <c r="D26" s="40"/>
      <c r="E26" s="39"/>
      <c r="F26" s="39"/>
      <c r="G26" s="49"/>
    </row>
    <row r="27" spans="1:7" ht="9" customHeight="1">
      <c r="A27" s="48"/>
      <c r="B27" s="40"/>
      <c r="C27" s="40"/>
      <c r="D27" s="40"/>
      <c r="E27" s="39"/>
      <c r="F27" s="39"/>
      <c r="G27" s="49"/>
    </row>
    <row r="28" spans="1:7" ht="9" customHeight="1">
      <c r="A28" s="48"/>
      <c r="B28" s="40"/>
      <c r="C28" s="40"/>
      <c r="D28" s="40"/>
      <c r="E28" s="39"/>
      <c r="F28" s="39"/>
      <c r="G28" s="49"/>
    </row>
    <row r="29" spans="1:7" ht="9" customHeight="1">
      <c r="A29" s="48"/>
      <c r="B29" s="40"/>
      <c r="C29" s="40"/>
      <c r="D29" s="40"/>
      <c r="E29" s="39"/>
      <c r="F29" s="39"/>
      <c r="G29" s="49"/>
    </row>
    <row r="30" spans="1:7" ht="9" customHeight="1">
      <c r="A30" s="48"/>
      <c r="B30" s="40"/>
      <c r="C30" s="40"/>
      <c r="D30" s="40"/>
      <c r="E30" s="39"/>
      <c r="F30" s="39"/>
      <c r="G30" s="49"/>
    </row>
    <row r="31" spans="1:7" ht="9" customHeight="1">
      <c r="A31" s="48"/>
      <c r="B31" s="40"/>
      <c r="C31" s="40"/>
      <c r="D31" s="40"/>
      <c r="E31" s="39"/>
      <c r="F31" s="39"/>
      <c r="G31" s="49"/>
    </row>
    <row r="32" spans="1:7" ht="9" customHeight="1">
      <c r="A32" s="48"/>
      <c r="B32" s="40"/>
      <c r="C32" s="40"/>
      <c r="D32" s="40"/>
      <c r="E32" s="39"/>
      <c r="F32" s="39"/>
      <c r="G32" s="49"/>
    </row>
    <row r="33" spans="1:7" ht="9" customHeight="1">
      <c r="A33" s="48"/>
      <c r="B33" s="40"/>
      <c r="C33" s="40"/>
      <c r="D33" s="40"/>
      <c r="E33" s="39"/>
      <c r="F33" s="39"/>
      <c r="G33" s="49"/>
    </row>
    <row r="34" spans="1:7" ht="9" customHeight="1">
      <c r="A34" s="48"/>
      <c r="B34" s="40"/>
      <c r="C34" s="40"/>
      <c r="D34" s="40"/>
      <c r="E34" s="39"/>
      <c r="F34" s="39"/>
      <c r="G34" s="49"/>
    </row>
    <row r="35" spans="1:7" ht="9" customHeight="1">
      <c r="A35" s="48"/>
      <c r="B35" s="40"/>
      <c r="C35" s="40"/>
      <c r="D35" s="40"/>
      <c r="E35" s="39"/>
      <c r="F35" s="39"/>
      <c r="G35" s="49"/>
    </row>
    <row r="36" spans="1:7" ht="9" customHeight="1">
      <c r="A36" s="48"/>
      <c r="B36" s="40"/>
      <c r="C36" s="40"/>
      <c r="D36" s="40"/>
      <c r="E36" s="39"/>
      <c r="F36" s="39"/>
      <c r="G36" s="49"/>
    </row>
    <row r="37" spans="1:7" ht="9" customHeight="1">
      <c r="A37" s="48"/>
      <c r="B37" s="40"/>
      <c r="C37" s="40"/>
      <c r="D37" s="40"/>
      <c r="E37" s="39"/>
      <c r="F37" s="39"/>
      <c r="G37" s="49"/>
    </row>
    <row r="38" spans="1:7" ht="9" customHeight="1">
      <c r="A38" s="48"/>
      <c r="B38" s="40"/>
      <c r="C38" s="40"/>
      <c r="D38" s="40"/>
      <c r="E38" s="39"/>
      <c r="F38" s="39"/>
      <c r="G38" s="49"/>
    </row>
    <row r="39" spans="1:7" ht="9" customHeight="1">
      <c r="A39" s="48"/>
      <c r="B39" s="40"/>
      <c r="C39" s="40"/>
      <c r="D39" s="40"/>
      <c r="E39" s="39"/>
      <c r="F39" s="39"/>
      <c r="G39" s="49"/>
    </row>
    <row r="40" spans="1:7" ht="9" customHeight="1">
      <c r="A40" s="48"/>
      <c r="B40" s="40"/>
      <c r="C40" s="40"/>
      <c r="D40" s="40"/>
      <c r="E40" s="39"/>
      <c r="F40" s="39"/>
      <c r="G40" s="49"/>
    </row>
    <row r="41" spans="1:7" ht="9" customHeight="1">
      <c r="A41" s="48"/>
      <c r="B41" s="40"/>
      <c r="C41" s="40"/>
      <c r="D41" s="40"/>
      <c r="E41" s="39"/>
      <c r="F41" s="39"/>
      <c r="G41" s="49"/>
    </row>
    <row r="42" spans="1:7" ht="9" customHeight="1">
      <c r="A42" s="48"/>
      <c r="B42" s="40"/>
      <c r="C42" s="40"/>
      <c r="D42" s="40"/>
      <c r="E42" s="39"/>
      <c r="F42" s="39"/>
      <c r="G42" s="49"/>
    </row>
    <row r="43" spans="1:7" ht="9" customHeight="1">
      <c r="A43" s="48"/>
      <c r="B43" s="40"/>
      <c r="C43" s="40"/>
      <c r="D43" s="40"/>
      <c r="E43" s="39"/>
      <c r="F43" s="39"/>
      <c r="G43" s="49"/>
    </row>
    <row r="44" spans="1:7" ht="9" customHeight="1">
      <c r="A44" s="48"/>
      <c r="B44" s="40"/>
      <c r="C44" s="40"/>
      <c r="D44" s="40"/>
      <c r="E44" s="39"/>
      <c r="F44" s="39"/>
      <c r="G44" s="49"/>
    </row>
    <row r="45" spans="1:7" ht="9" customHeight="1">
      <c r="A45" s="48"/>
      <c r="B45" s="40"/>
      <c r="C45" s="40"/>
      <c r="D45" s="40"/>
      <c r="E45" s="39"/>
      <c r="F45" s="39"/>
      <c r="G45" s="49"/>
    </row>
    <row r="46" spans="1:7" ht="9" customHeight="1">
      <c r="A46" s="48"/>
      <c r="B46" s="40"/>
      <c r="C46" s="40"/>
      <c r="D46" s="40"/>
      <c r="E46" s="39"/>
      <c r="F46" s="39"/>
      <c r="G46" s="49"/>
    </row>
    <row r="47" spans="1:7" ht="9" customHeight="1">
      <c r="A47" s="48"/>
      <c r="B47" s="40"/>
      <c r="C47" s="40"/>
      <c r="D47" s="40"/>
      <c r="E47" s="39"/>
      <c r="F47" s="39"/>
      <c r="G47" s="49"/>
    </row>
    <row r="48" spans="1:7" ht="9" customHeight="1">
      <c r="A48" s="48"/>
      <c r="B48" s="40"/>
      <c r="C48" s="40"/>
      <c r="D48" s="40"/>
      <c r="E48" s="39"/>
      <c r="F48" s="39"/>
      <c r="G48" s="49"/>
    </row>
    <row r="49" spans="1:254" ht="9" customHeight="1">
      <c r="A49" s="50"/>
      <c r="B49" s="51"/>
      <c r="C49" s="51"/>
      <c r="D49" s="51"/>
      <c r="E49" s="52"/>
      <c r="F49" s="52"/>
      <c r="G49" s="53"/>
    </row>
    <row r="50" spans="1:254" ht="79.5" customHeight="1">
      <c r="A50" s="87" t="s">
        <v>11</v>
      </c>
      <c r="B50" s="88"/>
      <c r="C50" s="89"/>
      <c r="D50" s="33" t="s">
        <v>31</v>
      </c>
      <c r="E50" s="34" t="s">
        <v>32</v>
      </c>
      <c r="F50" s="34" t="s">
        <v>25</v>
      </c>
      <c r="G50" s="35" t="s">
        <v>33</v>
      </c>
    </row>
    <row r="51" spans="1:254" ht="12.75" customHeight="1">
      <c r="A51" s="12">
        <v>7</v>
      </c>
      <c r="B51" s="13"/>
      <c r="C51" s="13" t="s">
        <v>18</v>
      </c>
      <c r="D51" s="13"/>
      <c r="E51" s="14"/>
      <c r="F51" s="14"/>
      <c r="G51" s="15"/>
    </row>
    <row r="52" spans="1:254" s="17" customFormat="1" ht="21" customHeight="1">
      <c r="A52" s="108">
        <v>7.1</v>
      </c>
      <c r="B52" s="111" t="s">
        <v>19</v>
      </c>
      <c r="C52" s="18" t="s">
        <v>29</v>
      </c>
      <c r="D52" s="19">
        <v>1</v>
      </c>
      <c r="E52" s="21">
        <v>2</v>
      </c>
      <c r="F52" s="22" t="s">
        <v>30</v>
      </c>
      <c r="G52" s="20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</row>
    <row r="53" spans="1:254" s="17" customFormat="1" ht="21" customHeight="1">
      <c r="A53" s="109"/>
      <c r="B53" s="112"/>
      <c r="C53" s="18" t="s">
        <v>28</v>
      </c>
      <c r="D53" s="19">
        <v>2</v>
      </c>
      <c r="E53" s="21">
        <v>2</v>
      </c>
      <c r="F53" s="22" t="s">
        <v>30</v>
      </c>
      <c r="G53" s="20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</row>
    <row r="54" spans="1:254" s="17" customFormat="1" ht="21" customHeight="1">
      <c r="A54" s="109"/>
      <c r="B54" s="112"/>
      <c r="C54" s="18" t="s">
        <v>26</v>
      </c>
      <c r="D54" s="19">
        <v>3</v>
      </c>
      <c r="E54" s="21">
        <v>2</v>
      </c>
      <c r="F54" s="22" t="s">
        <v>30</v>
      </c>
      <c r="G54" s="20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</row>
    <row r="55" spans="1:254" s="17" customFormat="1" ht="21" customHeight="1">
      <c r="A55" s="109"/>
      <c r="B55" s="112"/>
      <c r="C55" s="18" t="s">
        <v>37</v>
      </c>
      <c r="D55" s="19">
        <v>4</v>
      </c>
      <c r="E55" s="21">
        <v>2</v>
      </c>
      <c r="F55" s="22" t="s">
        <v>30</v>
      </c>
      <c r="G55" s="20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</row>
    <row r="56" spans="1:254" s="17" customFormat="1" ht="21" customHeight="1">
      <c r="A56" s="109"/>
      <c r="B56" s="112"/>
      <c r="C56" s="18" t="s">
        <v>38</v>
      </c>
      <c r="D56" s="19">
        <v>5</v>
      </c>
      <c r="E56" s="21">
        <v>2</v>
      </c>
      <c r="F56" s="22" t="s">
        <v>30</v>
      </c>
      <c r="G56" s="20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</row>
    <row r="57" spans="1:254" s="17" customFormat="1" ht="21" customHeight="1">
      <c r="A57" s="110"/>
      <c r="B57" s="113"/>
      <c r="C57" s="18" t="s">
        <v>27</v>
      </c>
      <c r="D57" s="19">
        <v>6</v>
      </c>
      <c r="E57" s="21">
        <v>2</v>
      </c>
      <c r="F57" s="22" t="s">
        <v>30</v>
      </c>
      <c r="G57" s="20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</row>
    <row r="58" spans="1:254" ht="15" customHeight="1">
      <c r="A58" s="66"/>
      <c r="B58" s="67"/>
      <c r="C58" s="68" t="s">
        <v>13</v>
      </c>
      <c r="D58" s="67"/>
      <c r="E58" s="69">
        <f>SUM(E52:E57)</f>
        <v>12</v>
      </c>
      <c r="F58" s="70"/>
      <c r="G58" s="71"/>
    </row>
    <row r="59" spans="1:254" ht="14.25" customHeight="1">
      <c r="A59" s="72"/>
      <c r="B59" s="73"/>
      <c r="C59" s="74" t="s">
        <v>12</v>
      </c>
      <c r="D59" s="73"/>
      <c r="E59" s="75">
        <f>(E58/COUNT(E52:E57)/2)</f>
        <v>1</v>
      </c>
      <c r="F59" s="76"/>
      <c r="G59" s="77"/>
    </row>
    <row r="60" spans="1:254" s="28" customFormat="1" ht="11.5" hidden="1" customHeight="1">
      <c r="A60" s="23"/>
      <c r="B60" s="24"/>
      <c r="C60" s="25"/>
      <c r="D60" s="24"/>
      <c r="E60" s="29" t="str">
        <f>IF($E$58&lt;90%,"Peça Reprovada","Peça Aprovada")</f>
        <v>Peça Aprovada</v>
      </c>
      <c r="F60" s="23"/>
      <c r="G60" s="26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</row>
    <row r="61" spans="1:254" s="28" customFormat="1" ht="14.5" hidden="1" customHeight="1">
      <c r="A61" s="23"/>
      <c r="B61" s="24"/>
      <c r="C61" s="25"/>
      <c r="D61" s="24"/>
      <c r="E61" s="29" t="str">
        <f>IF(AND($E$52=2,$E$53=2,$E$54=2,$E$55=2,$E$56=2,$E$57=2),"Peça Aprovada","Peça Reprovada")</f>
        <v>Peça Aprovada</v>
      </c>
      <c r="F61" s="23"/>
      <c r="G61" s="23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</row>
    <row r="62" spans="1:254" ht="12.75" customHeight="1">
      <c r="A62" s="54"/>
      <c r="B62" s="55"/>
      <c r="C62" s="56" t="s">
        <v>14</v>
      </c>
      <c r="D62" s="55"/>
      <c r="E62" s="57" t="str">
        <f>IF(OR($E$60="Peça Reprovada",$E$61="Peça Reprovada"),"Peça Reprovada", "Peça Aprovada")</f>
        <v>Peça Aprovada</v>
      </c>
      <c r="F62" s="58"/>
      <c r="G62" s="59"/>
    </row>
    <row r="63" spans="1:254" ht="20.149999999999999" customHeight="1">
      <c r="A63" s="102" t="s">
        <v>35</v>
      </c>
      <c r="B63" s="103"/>
      <c r="C63" s="103"/>
      <c r="D63" s="103"/>
      <c r="E63" s="103"/>
      <c r="F63" s="103"/>
      <c r="G63" s="104"/>
    </row>
    <row r="64" spans="1:254" ht="20.149999999999999" customHeight="1">
      <c r="A64" s="102"/>
      <c r="B64" s="103"/>
      <c r="C64" s="103"/>
      <c r="D64" s="103"/>
      <c r="E64" s="103"/>
      <c r="F64" s="103"/>
      <c r="G64" s="104"/>
    </row>
    <row r="65" spans="1:7" ht="20.149999999999999" customHeight="1">
      <c r="A65" s="102"/>
      <c r="B65" s="103"/>
      <c r="C65" s="103"/>
      <c r="D65" s="103"/>
      <c r="E65" s="103"/>
      <c r="F65" s="103"/>
      <c r="G65" s="104"/>
    </row>
    <row r="66" spans="1:7" ht="20.149999999999999" customHeight="1">
      <c r="A66" s="105"/>
      <c r="B66" s="106"/>
      <c r="C66" s="106"/>
      <c r="D66" s="106"/>
      <c r="E66" s="106"/>
      <c r="F66" s="106"/>
      <c r="G66" s="107"/>
    </row>
  </sheetData>
  <mergeCells count="12">
    <mergeCell ref="A63:G66"/>
    <mergeCell ref="A52:A57"/>
    <mergeCell ref="B52:B57"/>
    <mergeCell ref="A1:G1"/>
    <mergeCell ref="A2:G2"/>
    <mergeCell ref="A50:C50"/>
    <mergeCell ref="D3:E3"/>
    <mergeCell ref="D5:E5"/>
    <mergeCell ref="F3:G3"/>
    <mergeCell ref="F5:G5"/>
    <mergeCell ref="A4:G4"/>
    <mergeCell ref="B10:C10"/>
  </mergeCells>
  <conditionalFormatting sqref="F52:F57">
    <cfRule type="expression" dxfId="0" priority="1">
      <formula>$E52&lt;2</formula>
    </cfRule>
  </conditionalFormatting>
  <dataValidations count="1">
    <dataValidation type="list" allowBlank="1" showInputMessage="1" showErrorMessage="1" sqref="E52:E57" xr:uid="{00000000-0002-0000-0100-000000000000}">
      <formula1>"0,1,2"</formula1>
    </dataValidation>
  </dataValidations>
  <pageMargins left="0.82677167654037476" right="0.39370083808898926" top="0.98425197601318359" bottom="0.59055125713348389" header="0" footer="0"/>
  <pageSetup paperSize="9" scale="80" orientation="portrait" useFirstPageNumber="1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2E13C929-30DA-4668-9D41-243E07259BE1}"/>
</file>

<file path=customXml/itemProps2.xml><?xml version="1.0" encoding="utf-8"?>
<ds:datastoreItem xmlns:ds="http://schemas.openxmlformats.org/officeDocument/2006/customXml" ds:itemID="{73D6F5C9-AF75-4BD0-8E8A-F71ED833EC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FF4A0-2767-44DE-8510-56F23A0C551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CRITÉRIOS</vt:lpstr>
      <vt:lpstr>CHECK LIST AVALIAÇÃO</vt:lpstr>
      <vt:lpstr>'CHECK LIST AVALIAÇÃO'!Area_de_impressao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Jorge de Marco Stetner</cp:lastModifiedBy>
  <cp:lastPrinted>2021-07-19T19:06:23Z</cp:lastPrinted>
  <dcterms:created xsi:type="dcterms:W3CDTF">2021-04-29T22:32:31Z</dcterms:created>
  <dcterms:modified xsi:type="dcterms:W3CDTF">2025-02-12T15:40:49Z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  <property fmtid="{D5CDD505-2E9C-101B-9397-08002B2CF9AE}" pid="6" name="MSIP_Label_fde7aacd-7cc4-4c31-9e6f-7ef306428f09_Enabled">
    <vt:lpwstr>true</vt:lpwstr>
  </property>
  <property fmtid="{D5CDD505-2E9C-101B-9397-08002B2CF9AE}" pid="7" name="MSIP_Label_fde7aacd-7cc4-4c31-9e6f-7ef306428f09_SetDate">
    <vt:lpwstr>2025-02-12T15:32:49Z</vt:lpwstr>
  </property>
  <property fmtid="{D5CDD505-2E9C-101B-9397-08002B2CF9AE}" pid="8" name="MSIP_Label_fde7aacd-7cc4-4c31-9e6f-7ef306428f09_Method">
    <vt:lpwstr>Privileged</vt:lpwstr>
  </property>
  <property fmtid="{D5CDD505-2E9C-101B-9397-08002B2CF9AE}" pid="9" name="MSIP_Label_fde7aacd-7cc4-4c31-9e6f-7ef306428f09_Name">
    <vt:lpwstr>_PUBLICO</vt:lpwstr>
  </property>
  <property fmtid="{D5CDD505-2E9C-101B-9397-08002B2CF9AE}" pid="10" name="MSIP_Label_fde7aacd-7cc4-4c31-9e6f-7ef306428f09_SiteId">
    <vt:lpwstr>ab9bba98-684a-43fb-add8-9c2bebede229</vt:lpwstr>
  </property>
  <property fmtid="{D5CDD505-2E9C-101B-9397-08002B2CF9AE}" pid="11" name="MSIP_Label_fde7aacd-7cc4-4c31-9e6f-7ef306428f09_ActionId">
    <vt:lpwstr>6b7a470f-14ad-407a-888f-0a20322384e1</vt:lpwstr>
  </property>
  <property fmtid="{D5CDD505-2E9C-101B-9397-08002B2CF9AE}" pid="12" name="MSIP_Label_fde7aacd-7cc4-4c31-9e6f-7ef306428f09_ContentBits">
    <vt:lpwstr>1</vt:lpwstr>
  </property>
</Properties>
</file>